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РН-Ванкор\НВЛ\До 5 000 000 (свыше 5)\НВЛ-2026-8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 s="1"/>
  <c r="A17" i="1" s="1"/>
  <c r="A18" i="1" s="1"/>
  <c r="A19" i="1" s="1"/>
  <c r="A20" i="1" s="1"/>
  <c r="A13" i="1"/>
  <c r="G21" i="1" l="1"/>
</calcChain>
</file>

<file path=xl/sharedStrings.xml><?xml version="1.0" encoding="utf-8"?>
<sst xmlns="http://schemas.openxmlformats.org/spreadsheetml/2006/main" count="71" uniqueCount="39">
  <si>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</si>
  <si>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</si>
  <si>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</si>
  <si>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</si>
  <si>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</si>
  <si>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</si>
  <si>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</si>
  <si>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</si>
  <si>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</si>
  <si>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</si>
  <si>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</si>
  <si>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</si>
  <si>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</si>
  <si>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</si>
  <si>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</si>
  <si>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</si>
  <si>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</si>
  <si>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</si>
  <si>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</si>
  <si>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</si>
  <si>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</si>
  <si>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</si>
  <si>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</si>
  <si>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</si>
  <si>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</si>
  <si>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DBV2500005</t>
  </si>
  <si>
    <t>1026169</t>
  </si>
  <si>
    <t>Труба обсадная ОТТГ-168х10,6-Е ис.А с муфтами</t>
  </si>
  <si>
    <t>Т</t>
  </si>
  <si>
    <t>DBV2500006</t>
  </si>
  <si>
    <t>DBV2500007</t>
  </si>
  <si>
    <t>DBV2500008</t>
  </si>
  <si>
    <t>DBV2500009</t>
  </si>
  <si>
    <t>DBV2500010</t>
  </si>
  <si>
    <t>DBV2500011</t>
  </si>
  <si>
    <t>DBV2500012</t>
  </si>
  <si>
    <t>DBV2500013</t>
  </si>
  <si>
    <t>Наименование лота:  "Труба обсадная ОТТГ-168х10,6-Е ис.А с муфтами (131,712 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</si>
  <si>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НВЛ-2026/8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</si>
</sst>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topLeftCell="A7" zoomScale="85" zoomScaleNormal="80" zoomScaleSheetLayoutView="85" workbookViewId="0">
      <selection activeCell="N25" sqref="N2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37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38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2.8559999999999999</v>
      </c>
      <c r="H12" s="36">
        <v>112153.22</v>
      </c>
      <c r="I12" s="27">
        <v>43070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26.504000000000001</v>
      </c>
      <c r="H13" s="36">
        <v>112153.22</v>
      </c>
      <c r="I13" s="27">
        <v>43070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:A20" si="0">1+A13</f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7.9020000000000001</v>
      </c>
      <c r="H14" s="36">
        <v>112153.22</v>
      </c>
      <c r="I14" s="27">
        <v>43070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17.030999999999999</v>
      </c>
      <c r="H15" s="36">
        <v>112153.22</v>
      </c>
      <c r="I15" s="27">
        <v>43070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9.89</v>
      </c>
      <c r="H16" s="36">
        <v>112153.22</v>
      </c>
      <c r="I16" s="27">
        <v>43070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15.573</v>
      </c>
      <c r="H17" s="36">
        <v>112153.22</v>
      </c>
      <c r="I17" s="27">
        <v>43070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0"/>
        <v>7</v>
      </c>
      <c r="B18" s="25" t="s">
        <v>34</v>
      </c>
      <c r="C18" s="25" t="s">
        <v>24</v>
      </c>
      <c r="D18" s="25" t="s">
        <v>26</v>
      </c>
      <c r="E18" s="26" t="s">
        <v>27</v>
      </c>
      <c r="F18" s="25" t="s">
        <v>28</v>
      </c>
      <c r="G18" s="33">
        <v>2.9540000000000002</v>
      </c>
      <c r="H18" s="36">
        <v>112153.22</v>
      </c>
      <c r="I18" s="27">
        <v>43070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35</v>
      </c>
      <c r="C19" s="25" t="s">
        <v>24</v>
      </c>
      <c r="D19" s="25" t="s">
        <v>26</v>
      </c>
      <c r="E19" s="26" t="s">
        <v>27</v>
      </c>
      <c r="F19" s="25" t="s">
        <v>28</v>
      </c>
      <c r="G19" s="33">
        <v>18.527999999999999</v>
      </c>
      <c r="H19" s="36">
        <v>112153.22</v>
      </c>
      <c r="I19" s="27">
        <v>43070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0"/>
        <v>9</v>
      </c>
      <c r="B20" s="25" t="s">
        <v>36</v>
      </c>
      <c r="C20" s="25" t="s">
        <v>24</v>
      </c>
      <c r="D20" s="25" t="s">
        <v>26</v>
      </c>
      <c r="E20" s="26" t="s">
        <v>27</v>
      </c>
      <c r="F20" s="25" t="s">
        <v>28</v>
      </c>
      <c r="G20" s="33">
        <v>30.474</v>
      </c>
      <c r="H20" s="36">
        <v>112153.22</v>
      </c>
      <c r="I20" s="27">
        <v>43070</v>
      </c>
      <c r="J20" s="35"/>
      <c r="K20" s="21"/>
      <c r="L20" s="21"/>
      <c r="M20" s="21"/>
      <c r="N20" s="21"/>
      <c r="O20" s="21"/>
      <c r="P20" s="21"/>
      <c r="Q20" s="21"/>
    </row>
    <row r="21" spans="1:17" s="4" customFormat="1" ht="15.75" x14ac:dyDescent="0.25">
      <c r="A21" s="54" t="s">
        <v>7</v>
      </c>
      <c r="B21" s="55"/>
      <c r="C21" s="55"/>
      <c r="D21" s="55"/>
      <c r="E21" s="56"/>
      <c r="F21" s="28"/>
      <c r="G21" s="29">
        <f>SUM(G12:G20)</f>
        <v>131.71199999999999</v>
      </c>
      <c r="H21" s="30"/>
      <c r="I21" s="31"/>
      <c r="J21" s="22"/>
      <c r="K21" s="21"/>
      <c r="L21" s="12"/>
      <c r="M21" s="12"/>
      <c r="N21" s="12"/>
      <c r="O21" s="12"/>
      <c r="P21" s="12"/>
      <c r="Q21" s="12"/>
    </row>
    <row r="22" spans="1:17" s="4" customFormat="1" x14ac:dyDescent="0.25">
      <c r="A22" s="44"/>
      <c r="B22" s="45"/>
      <c r="C22" s="45"/>
      <c r="D22" s="45"/>
      <c r="E22" s="45"/>
      <c r="F22" s="45"/>
      <c r="G22" s="45"/>
      <c r="H22" s="45"/>
      <c r="I22" s="46"/>
      <c r="J22" s="12"/>
      <c r="K22" s="23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40" t="s">
        <v>8</v>
      </c>
      <c r="B23" s="41"/>
      <c r="C23" s="41"/>
      <c r="D23" s="41"/>
      <c r="E23" s="42"/>
      <c r="F23" s="57" t="s">
        <v>14</v>
      </c>
      <c r="G23" s="57"/>
      <c r="H23" s="57"/>
      <c r="I23" s="57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40" t="s">
        <v>9</v>
      </c>
      <c r="B24" s="41"/>
      <c r="C24" s="41"/>
      <c r="D24" s="41"/>
      <c r="E24" s="42"/>
      <c r="F24" s="43" t="s">
        <v>13</v>
      </c>
      <c r="G24" s="43"/>
      <c r="H24" s="43"/>
      <c r="I24" s="43"/>
      <c r="Q24" s="12"/>
    </row>
    <row r="25" spans="1:17" s="4" customFormat="1" ht="33.75" customHeight="1" x14ac:dyDescent="0.25">
      <c r="A25" s="40" t="s">
        <v>15</v>
      </c>
      <c r="B25" s="41"/>
      <c r="C25" s="41"/>
      <c r="D25" s="41"/>
      <c r="E25" s="42"/>
      <c r="F25" s="43" t="s">
        <v>12</v>
      </c>
      <c r="G25" s="43"/>
      <c r="H25" s="43"/>
      <c r="I25" s="43"/>
      <c r="Q25" s="12"/>
    </row>
    <row r="26" spans="1:17" ht="121.5" customHeight="1" x14ac:dyDescent="0.25">
      <c r="A26" s="47" t="s">
        <v>18</v>
      </c>
      <c r="B26" s="48"/>
      <c r="C26" s="48"/>
      <c r="D26" s="48"/>
      <c r="E26" s="49"/>
      <c r="F26" s="50" t="s">
        <v>19</v>
      </c>
      <c r="G26" s="50"/>
      <c r="H26" s="50"/>
      <c r="I26" s="50"/>
    </row>
    <row r="27" spans="1:17" ht="57.75" customHeight="1" x14ac:dyDescent="0.3">
      <c r="A27" s="51"/>
      <c r="B27" s="51"/>
      <c r="C27" s="51"/>
      <c r="D27" s="51"/>
      <c r="E27" s="51"/>
      <c r="F27" s="52"/>
      <c r="G27" s="52"/>
      <c r="H27" s="52"/>
      <c r="I27" s="52"/>
    </row>
    <row r="28" spans="1:17" ht="44.25" customHeight="1" x14ac:dyDescent="0.25">
      <c r="A28" s="37"/>
      <c r="B28" s="37"/>
      <c r="C28" s="37"/>
      <c r="D28" s="37"/>
      <c r="E28" s="37"/>
      <c r="F28" s="32"/>
      <c r="G28" s="32"/>
      <c r="H28" s="38"/>
      <c r="I28" s="39"/>
      <c r="J28" s="5"/>
      <c r="K28" s="5"/>
      <c r="L28" s="5"/>
      <c r="M28" s="5"/>
      <c r="N28" s="5"/>
      <c r="O28" s="5"/>
      <c r="P28" s="5"/>
      <c r="Q28" s="5"/>
    </row>
    <row r="31" spans="1:17" ht="15.75" x14ac:dyDescent="0.25">
      <c r="A31" s="24"/>
      <c r="B31" s="24"/>
    </row>
    <row r="32" spans="1:17" ht="15.75" x14ac:dyDescent="0.25">
      <c r="A32" s="24"/>
      <c r="B32" s="24"/>
    </row>
  </sheetData>
  <mergeCells count="22">
    <mergeCell ref="H1:I1"/>
    <mergeCell ref="A21:E21"/>
    <mergeCell ref="A23:E23"/>
    <mergeCell ref="F23:I23"/>
    <mergeCell ref="A8:I8"/>
    <mergeCell ref="A2:I2"/>
    <mergeCell ref="A3:I3"/>
    <mergeCell ref="A4:I4"/>
    <mergeCell ref="A5:I5"/>
    <mergeCell ref="A6:I6"/>
    <mergeCell ref="A7:I7"/>
    <mergeCell ref="A28:E28"/>
    <mergeCell ref="H28:I28"/>
    <mergeCell ref="A25:E25"/>
    <mergeCell ref="F25:I25"/>
    <mergeCell ref="A22:I22"/>
    <mergeCell ref="A24:E24"/>
    <mergeCell ref="F24:I24"/>
    <mergeCell ref="A26:E26"/>
    <mergeCell ref="F26:I26"/>
    <mergeCell ref="A27:E27"/>
    <mergeCell ref="F27:I2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2026-02-03T04:50:56Z</cp:lastPrinted>
  <dcterms:created xsi:type="dcterms:W3CDTF">2016-09-16T10:27:35Z</dcterms:created>
  <dcterms:modified xsi:type="dcterms:W3CDTF">2026-02-03T04:51:00Z</dcterms:modified>
</cp:coreProperties>
</file>